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18" sheetId="1" r:id="rId1"/>
  </sheets>
  <externalReferences>
    <externalReference r:id="rId2"/>
  </externalReferences>
  <definedNames>
    <definedName name="Z_6E36EA37_049E_4FAE_B719_2847CD16F858_.wvu.Cols" localSheetId="0" hidden="1">'Дубовская 18'!#REF!,'Дубовская 18'!#REF!</definedName>
    <definedName name="Z_6E36EA37_049E_4FAE_B719_2847CD16F858_.wvu.Rows" localSheetId="0" hidden="1">'Дубовская 18'!$42:$45</definedName>
    <definedName name="Z_73C0D023_21BD_4441_8EFA_957546C15799_.wvu.Cols" localSheetId="0" hidden="1">'Дубовская 18'!#REF!,'Дубовская 18'!#REF!</definedName>
    <definedName name="Z_73C0D023_21BD_4441_8EFA_957546C15799_.wvu.Rows" localSheetId="0" hidden="1">'Дубовская 18'!$42:$45</definedName>
    <definedName name="_xlnm.Print_Area" localSheetId="0">'Дубовская 18'!$A$1:$G$60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<sst xmlns="http://schemas.openxmlformats.org/spreadsheetml/2006/main" count="62" uniqueCount="53">
  <si>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</si>
  <si>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</si>
  <si>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</si>
  <si>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</si>
  <si>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</si>
  <si>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</si>
  <si>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</si>
  <si>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</si>
  <si>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</si>
  <si>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</si>
  <si>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</si>
  <si>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</si>
  <si>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</si>
  <si>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</si>
  <si>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</si>
  <si>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</si>
  <si>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</si>
  <si>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</si>
  <si>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</si>
  <si>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</si>
  <si>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</si>
  <si>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</si>
  <si>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</si>
  <si>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</si>
  <si>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</si>
  <si>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</si>
  <si>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</si>
  <si>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</si>
  <si>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</si>
  <si>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</si>
  <si>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</si>
  <si>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</si>
  <si>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</si>
  <si>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</si>
  <si>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</si>
  <si>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</si>
  <si>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</si>
  <si>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</si>
  <si>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</si>
  <si>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</si>
  <si>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</si>
  <si>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</si>
  <si>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</si>
  <si>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</si>
  <si>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</si>
  <si>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Управление всего, в т.ч.: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</si>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</sst>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3">
          <cell r="W203">
            <v>13409.003051941931</v>
          </cell>
          <cell r="X203">
            <v>2697.3590090359226</v>
          </cell>
          <cell r="Y203">
            <v>11154.2814</v>
          </cell>
          <cell r="AA203">
            <v>2550</v>
          </cell>
          <cell r="AI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3190.56</v>
          </cell>
          <cell r="AP203">
            <v>0</v>
          </cell>
          <cell r="AQ203">
            <v>0</v>
          </cell>
          <cell r="AX203">
            <v>54768.487194169509</v>
          </cell>
          <cell r="BB203">
            <v>2912.5580000000004</v>
          </cell>
          <cell r="BC203">
            <v>0</v>
          </cell>
          <cell r="BD203">
            <v>0</v>
          </cell>
          <cell r="BN203">
            <v>5814</v>
          </cell>
          <cell r="BO203">
            <v>714</v>
          </cell>
          <cell r="BP203">
            <v>0</v>
          </cell>
          <cell r="BQ203">
            <v>0</v>
          </cell>
          <cell r="CN203">
            <v>15200.25575420667</v>
          </cell>
          <cell r="CO203">
            <v>3125.9866244080058</v>
          </cell>
          <cell r="CP203">
            <v>0</v>
          </cell>
          <cell r="DE203">
            <v>13952.193367622825</v>
          </cell>
          <cell r="DS203">
            <v>31130.785468740607</v>
          </cell>
          <cell r="DT203">
            <v>6414.110466719776</v>
          </cell>
          <cell r="DU203">
            <v>4687.4070000000002</v>
          </cell>
          <cell r="EC203">
            <v>125630.34</v>
          </cell>
          <cell r="EL203">
            <v>33584.44036236887</v>
          </cell>
          <cell r="EU203">
            <v>55975.360164774233</v>
          </cell>
          <cell r="EV203">
            <v>13728.016955205692</v>
          </cell>
          <cell r="EW203">
            <v>805.91219999999998</v>
          </cell>
          <cell r="FH203">
            <v>44479.76855138308</v>
          </cell>
          <cell r="FM203">
            <v>37331.716772546577</v>
          </cell>
          <cell r="FN203">
            <v>11230.921930256241</v>
          </cell>
          <cell r="FO203">
            <v>4.3803233095772346E-13</v>
          </cell>
          <cell r="FU203">
            <v>30338.952793070395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4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2213119.44</v>
      </c>
      <c r="F9" s="16">
        <f t="shared" ref="F9:G9" si="0">SUM(F10:F14)</f>
        <v>2184086.9900000002</v>
      </c>
      <c r="G9" s="16">
        <f t="shared" si="0"/>
        <v>900504.41999999993</v>
      </c>
    </row>
    <row r="10" spans="1:7" ht="13.2" customHeight="1" x14ac:dyDescent="0.3">
      <c r="A10" s="73" t="s">
        <v>9</v>
      </c>
      <c r="B10" s="74"/>
      <c r="C10" s="74"/>
      <c r="D10" s="75"/>
      <c r="E10" s="17">
        <v>918640.02</v>
      </c>
      <c r="F10" s="17">
        <v>928025.97</v>
      </c>
      <c r="G10" s="18">
        <v>392898.15</v>
      </c>
    </row>
    <row r="11" spans="1:7" ht="14.4" customHeight="1" x14ac:dyDescent="0.3">
      <c r="A11" s="73" t="s">
        <v>10</v>
      </c>
      <c r="B11" s="74"/>
      <c r="C11" s="74"/>
      <c r="D11" s="75"/>
      <c r="E11" s="17">
        <v>469552.48</v>
      </c>
      <c r="F11" s="17">
        <v>471998.53</v>
      </c>
      <c r="G11" s="18">
        <v>200264.08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128035.71</v>
      </c>
      <c r="F12" s="17">
        <v>118152.19</v>
      </c>
      <c r="G12" s="18">
        <v>42469.88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142542.01</v>
      </c>
      <c r="F13" s="17">
        <v>126437.57</v>
      </c>
      <c r="G13" s="18">
        <v>49112.31</v>
      </c>
    </row>
    <row r="14" spans="1:7" ht="14.4" customHeight="1" x14ac:dyDescent="0.3">
      <c r="A14" s="66" t="s">
        <v>13</v>
      </c>
      <c r="B14" s="66"/>
      <c r="C14" s="66"/>
      <c r="D14" s="66"/>
      <c r="E14" s="17">
        <v>554349.22</v>
      </c>
      <c r="F14" s="17">
        <v>539472.73</v>
      </c>
      <c r="G14" s="18">
        <v>215760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1050706.8999999999</v>
      </c>
      <c r="F15" s="16">
        <f t="shared" ref="F15:G15" si="1">SUM(F16:F19)</f>
        <v>1031067.64</v>
      </c>
      <c r="G15" s="16">
        <f t="shared" si="1"/>
        <v>351238.52000000008</v>
      </c>
    </row>
    <row r="16" spans="1:7" ht="33.6" customHeight="1" x14ac:dyDescent="0.3">
      <c r="A16" s="79" t="s">
        <v>46</v>
      </c>
      <c r="B16" s="80"/>
      <c r="C16" s="80"/>
      <c r="D16" s="81"/>
      <c r="E16" s="17">
        <v>991379.22</v>
      </c>
      <c r="F16" s="17">
        <v>980278.89</v>
      </c>
      <c r="G16" s="18">
        <v>342699.59</v>
      </c>
    </row>
    <row r="17" spans="1:13" ht="15.6" x14ac:dyDescent="0.3">
      <c r="A17" s="66" t="s">
        <v>47</v>
      </c>
      <c r="B17" s="66"/>
      <c r="C17" s="66"/>
      <c r="D17" s="66"/>
      <c r="E17" s="17">
        <v>3730.32</v>
      </c>
      <c r="F17" s="17">
        <v>3243.29</v>
      </c>
      <c r="G17" s="18">
        <v>487.03</v>
      </c>
    </row>
    <row r="18" spans="1:13" ht="15.6" x14ac:dyDescent="0.3">
      <c r="A18" s="66" t="s">
        <v>48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49</v>
      </c>
      <c r="B19" s="66"/>
      <c r="C19" s="66"/>
      <c r="D19" s="66"/>
      <c r="E19" s="17">
        <v>55597.36</v>
      </c>
      <c r="F19" s="17">
        <v>47545.46</v>
      </c>
      <c r="G19" s="18">
        <v>8051.9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44</v>
      </c>
      <c r="B24" s="39"/>
      <c r="C24" s="39"/>
      <c r="D24" s="39"/>
      <c r="E24" s="39"/>
      <c r="F24" s="17">
        <v>-33090.565999999875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87769.690655147366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35" t="s">
        <v>16</v>
      </c>
      <c r="B27" s="36"/>
      <c r="C27" s="36"/>
      <c r="D27" s="36"/>
      <c r="E27" s="42"/>
      <c r="F27" s="25">
        <f>'[1]свод за год'!W203</f>
        <v>13409.003051941931</v>
      </c>
      <c r="M27" s="33"/>
    </row>
    <row r="28" spans="1:13" ht="15.6" hidden="1" x14ac:dyDescent="0.3">
      <c r="A28" s="35" t="s">
        <v>31</v>
      </c>
      <c r="B28" s="36"/>
      <c r="C28" s="36"/>
      <c r="D28" s="36"/>
      <c r="E28" s="42"/>
      <c r="F28" s="25">
        <f>'[1]свод за год'!X203</f>
        <v>2697.3590090359226</v>
      </c>
    </row>
    <row r="29" spans="1:13" ht="15.6" hidden="1" x14ac:dyDescent="0.3">
      <c r="A29" s="35" t="s">
        <v>18</v>
      </c>
      <c r="B29" s="36"/>
      <c r="C29" s="36"/>
      <c r="D29" s="36"/>
      <c r="E29" s="42"/>
      <c r="F29" s="25">
        <f>'[1]свод за год'!Y203</f>
        <v>11154.2814</v>
      </c>
    </row>
    <row r="30" spans="1:13" ht="15.6" hidden="1" x14ac:dyDescent="0.3">
      <c r="A30" s="35" t="s">
        <v>19</v>
      </c>
      <c r="B30" s="36"/>
      <c r="C30" s="36"/>
      <c r="D30" s="36"/>
      <c r="E30" s="42"/>
      <c r="F30" s="25">
        <f>'[1]свод за год'!AA203+'[1]свод за год'!AI203+'[1]свод за год'!AL203+'[1]свод за год'!AO203+'[1]свод за год'!AP203+'[1]свод за год'!AQ203</f>
        <v>5740.5599999999995</v>
      </c>
    </row>
    <row r="31" spans="1:13" ht="36.75" hidden="1" customHeight="1" x14ac:dyDescent="0.3">
      <c r="A31" s="50" t="s">
        <v>32</v>
      </c>
      <c r="B31" s="57"/>
      <c r="C31" s="57"/>
      <c r="D31" s="57"/>
      <c r="E31" s="58"/>
      <c r="F31" s="25">
        <f>'[1]свод за год'!AX203</f>
        <v>54768.487194169509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SUM(F34:F38)+32104.32</f>
        <v>265829.83904406673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37" t="s">
        <v>16</v>
      </c>
      <c r="B34" s="37"/>
      <c r="C34" s="37"/>
      <c r="D34" s="37"/>
      <c r="E34" s="37"/>
      <c r="F34" s="25">
        <f>'[1]свод за год'!CN203+'[1]свод за год'!DS203</f>
        <v>46331.041222947279</v>
      </c>
      <c r="M34" s="33"/>
    </row>
    <row r="35" spans="1:13" ht="15.6" hidden="1" x14ac:dyDescent="0.3">
      <c r="A35" s="37" t="s">
        <v>31</v>
      </c>
      <c r="B35" s="37"/>
      <c r="C35" s="37"/>
      <c r="D35" s="37"/>
      <c r="E35" s="37"/>
      <c r="F35" s="25">
        <f>'[1]свод за год'!CO203+'[1]свод за год'!DT203</f>
        <v>9540.0970911277818</v>
      </c>
    </row>
    <row r="36" spans="1:13" ht="15.6" hidden="1" x14ac:dyDescent="0.3">
      <c r="A36" s="37" t="s">
        <v>18</v>
      </c>
      <c r="B36" s="37"/>
      <c r="C36" s="37"/>
      <c r="D36" s="37"/>
      <c r="E36" s="37"/>
      <c r="F36" s="25">
        <f>'[1]свод за год'!CP203+'[1]свод за год'!DU203</f>
        <v>4687.4070000000002</v>
      </c>
    </row>
    <row r="37" spans="1:13" ht="15.6" hidden="1" x14ac:dyDescent="0.3">
      <c r="A37" s="37" t="s">
        <v>19</v>
      </c>
      <c r="B37" s="37"/>
      <c r="C37" s="37"/>
      <c r="D37" s="37"/>
      <c r="E37" s="37"/>
      <c r="F37" s="25">
        <f>'[1]свод за год'!AK203+'[1]свод за год'!AM203+'[1]свод за год'!AN203+'[1]свод за год'!BD203+'[1]свод за год'!EC203</f>
        <v>125630.34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5">
        <f>'[1]свод за год'!DE203+'[1]свод за год'!EL203</f>
        <v>47536.633729991692</v>
      </c>
    </row>
    <row r="39" spans="1:13" ht="32.4" customHeight="1" x14ac:dyDescent="0.3">
      <c r="A39" s="41" t="s">
        <v>35</v>
      </c>
      <c r="B39" s="53"/>
      <c r="C39" s="53"/>
      <c r="D39" s="53"/>
      <c r="E39" s="54"/>
      <c r="F39" s="26">
        <f>SUM(F40:F48)+115001.98</f>
        <v>318333.18736723624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'[1]свод за год'!EU203+'[1]свод за год'!FM203</f>
        <v>93307.076937320817</v>
      </c>
      <c r="M40" s="33"/>
    </row>
    <row r="41" spans="1:13" ht="15.6" hidden="1" x14ac:dyDescent="0.3">
      <c r="A41" s="35" t="s">
        <v>31</v>
      </c>
      <c r="B41" s="36"/>
      <c r="C41" s="36"/>
      <c r="D41" s="36"/>
      <c r="E41" s="36"/>
      <c r="F41" s="25">
        <f>'[1]свод за год'!EV203+'[1]свод за год'!FN203</f>
        <v>24958.938885461932</v>
      </c>
    </row>
    <row r="42" spans="1:13" ht="15.6" hidden="1" customHeight="1" x14ac:dyDescent="0.3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3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3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3">
      <c r="A45" s="35" t="s">
        <v>17</v>
      </c>
      <c r="B45" s="36"/>
      <c r="C45" s="36"/>
      <c r="D45" s="36"/>
      <c r="E45" s="36"/>
      <c r="F45" s="25"/>
    </row>
    <row r="46" spans="1:13" ht="15.6" hidden="1" x14ac:dyDescent="0.3">
      <c r="A46" s="37" t="s">
        <v>18</v>
      </c>
      <c r="B46" s="37"/>
      <c r="C46" s="37"/>
      <c r="D46" s="37"/>
      <c r="E46" s="35"/>
      <c r="F46" s="25">
        <f>'[1]свод за год'!EW203+'[1]свод за год'!FO203</f>
        <v>805.91220000000044</v>
      </c>
    </row>
    <row r="47" spans="1:13" ht="15.6" hidden="1" x14ac:dyDescent="0.3">
      <c r="A47" s="35" t="s">
        <v>19</v>
      </c>
      <c r="B47" s="36"/>
      <c r="C47" s="36"/>
      <c r="D47" s="36"/>
      <c r="E47" s="36"/>
      <c r="F47" s="25">
        <f>'[1]свод за год'!BB203+'[1]свод за год'!BC203+'[1]свод за год'!BN203+'[1]свод за год'!BO203+'[1]свод за год'!BP203+'[1]свод за год'!BQ203</f>
        <v>9440.5580000000009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5">
        <f>'[1]свод за год'!FH203+'[1]свод за год'!FU203</f>
        <v>74818.721344453472</v>
      </c>
    </row>
    <row r="49" spans="1:12" ht="15.6" hidden="1" customHeight="1" x14ac:dyDescent="0.3">
      <c r="A49" s="41" t="s">
        <v>37</v>
      </c>
      <c r="B49" s="36"/>
      <c r="C49" s="36"/>
      <c r="D49" s="36"/>
      <c r="E49" s="42"/>
      <c r="F49" s="32"/>
    </row>
    <row r="50" spans="1:12" ht="15.6" x14ac:dyDescent="0.3">
      <c r="A50" s="43" t="s">
        <v>50</v>
      </c>
      <c r="B50" s="44"/>
      <c r="C50" s="44"/>
      <c r="D50" s="44"/>
      <c r="E50" s="45"/>
      <c r="F50" s="26">
        <f>F25+F32+F39+F49</f>
        <v>671932.71706645028</v>
      </c>
    </row>
    <row r="51" spans="1:12" ht="15.6" x14ac:dyDescent="0.3">
      <c r="A51" s="31" t="s">
        <v>45</v>
      </c>
      <c r="B51" s="30"/>
      <c r="C51" s="30"/>
      <c r="D51" s="30"/>
      <c r="E51" s="30"/>
      <c r="F51" s="26">
        <f>F52+F53+F54</f>
        <v>167609.41</v>
      </c>
    </row>
    <row r="52" spans="1:12" ht="15.6" x14ac:dyDescent="0.3">
      <c r="A52" s="35" t="s">
        <v>23</v>
      </c>
      <c r="B52" s="36"/>
      <c r="C52" s="36"/>
      <c r="D52" s="36"/>
      <c r="E52" s="36"/>
      <c r="F52" s="25">
        <v>85485.57</v>
      </c>
    </row>
    <row r="53" spans="1:12" ht="15.6" x14ac:dyDescent="0.3">
      <c r="A53" s="35" t="s">
        <v>24</v>
      </c>
      <c r="B53" s="36"/>
      <c r="C53" s="36"/>
      <c r="D53" s="36"/>
      <c r="E53" s="36"/>
      <c r="F53" s="25">
        <v>82123.839999999997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6">
        <f>F50+F51</f>
        <v>839542.12706645031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991379.22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980278.89</v>
      </c>
      <c r="H57" s="28"/>
    </row>
    <row r="58" spans="1:12" ht="15.6" x14ac:dyDescent="0.3">
      <c r="A58" s="40" t="s">
        <v>28</v>
      </c>
      <c r="B58" s="40"/>
      <c r="C58" s="40"/>
      <c r="D58" s="40"/>
      <c r="E58" s="40"/>
      <c r="F58" s="26">
        <f>F24+F56-F55</f>
        <v>118746.52693354979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18</vt:lpstr>
      <vt:lpstr>'Дубовская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2018-04-02T10:24:03Z</cp:lastPrinted>
  <dcterms:created xsi:type="dcterms:W3CDTF">2013-05-24T09:13:10Z</dcterms:created>
  <dcterms:modified xsi:type="dcterms:W3CDTF">2018-04-02T10:24:18Z</dcterms:modified>
</cp:coreProperties>
</file>